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0" windowWidth="12120" windowHeight="8928" tabRatio="599"/>
  </bookViews>
  <sheets>
    <sheet name="Программа" sheetId="1" r:id="rId1"/>
  </sheets>
  <definedNames>
    <definedName name="_xlnm.Print_Titles" localSheetId="0">Программа!$5:$7</definedName>
  </definedNames>
  <calcPr calcId="145621"/>
</workbook>
</file>

<file path=xl/calcChain.xml><?xml version="1.0" encoding="utf-8"?>
<calcChain xmlns="http://schemas.openxmlformats.org/spreadsheetml/2006/main">
  <c r="D8" i="1" l="1"/>
  <c r="D9" i="1" s="1"/>
  <c r="G9" i="1"/>
  <c r="F9" i="1"/>
  <c r="E9" i="1"/>
</calcChain>
</file>

<file path=xl/sharedStrings.xml><?xml version="1.0" encoding="utf-8"?>
<sst xmlns="http://schemas.openxmlformats.org/spreadsheetml/2006/main" count="28" uniqueCount="27">
  <si>
    <t>№ п/п</t>
  </si>
  <si>
    <t>Цели гарантирования</t>
  </si>
  <si>
    <t>Категория  (наименование) принципала</t>
  </si>
  <si>
    <t>Общая сумма</t>
  </si>
  <si>
    <t>Иные условия предоставления государственных гарантий</t>
  </si>
  <si>
    <t>Сумма гарантирования, тыс. рублей</t>
  </si>
  <si>
    <t>Наличие права регрессного требования</t>
  </si>
  <si>
    <t xml:space="preserve">Исполнение государственных гарантий Калужской области </t>
  </si>
  <si>
    <t>За счет расходов областного бюджета</t>
  </si>
  <si>
    <t>За счет источников финансирования дефицита областного бюджета</t>
  </si>
  <si>
    <t>(тыс. рублей)</t>
  </si>
  <si>
    <t>нет</t>
  </si>
  <si>
    <t>Открытое акционерное общество "Корпорация развития Калужской области"</t>
  </si>
  <si>
    <t>Проверка финансового состояния принципала</t>
  </si>
  <si>
    <t>ИТОГО</t>
  </si>
  <si>
    <t>2015 год</t>
  </si>
  <si>
    <t>Объем бюджетных ассигнований, предусмотренных на исполнение государственных гарантий Калужской области по возможным гарантийным случаям в 2015 году</t>
  </si>
  <si>
    <t>По заимствованиям в целях  создания и развития инфраструктуры индустриальных парков и технопарков</t>
  </si>
  <si>
    <t>2016 год</t>
  </si>
  <si>
    <t>Государственные гарантии Калужской области не обеспечивают исполнения обязательств по уплате процентов,комиссий, неустоек (пеней,штрафов) за нарушение обязательств принципала</t>
  </si>
  <si>
    <t>Объем бюджетных ассигнований, предусмотренных на исполнение государственных гарантий Калужской области по возможным гарантийным случаям в 2016 году</t>
  </si>
  <si>
    <t>1.1. Перечень подлежащих предоставлению государственных гарантий Калужской области в 2015 - 2017 годах</t>
  </si>
  <si>
    <t>1.2. Общий объем бюджетных ассигнований, предусмотренных на исполнение государственных гарантий Калужской области по возможным гарантийным случаям, в 2015-2017 годах</t>
  </si>
  <si>
    <t>Объем бюджетных ассигнований, предусмотренных на исполнение государственных гарантий Калужской области по возможным гарантийным случаям в 2017 году</t>
  </si>
  <si>
    <t>2017 год</t>
  </si>
  <si>
    <t>Приложение № 20 к Закону Калужской области "Об областном бюджете на 2015 год и на плановый период 2016 и 2017 годов" от 27 ноября 2014 г. № 647-ОЗ</t>
  </si>
  <si>
    <t>Программа государственных гарантий Калужской области в валюте Российской Федерации на 2015 год и на плановый период 2016 и 2017 годов (в ред. Законов Калужской области от 10.02.2015 № 680-ОЗ, от 27.03.2015 № 698-ОЗ, от 24.12.2915 № 48-ОЗ)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</si>
</sst>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 Cyr"/>
      <charset val="204"/>
    </font>
    <font>
      <sz val="8"/>
      <name val="Arial Cyr"/>
      <charset val="204"/>
    </font>
    <font>
      <sz val="13"/>
      <name val="Arial Cyr"/>
      <charset val="204"/>
    </font>
    <font>
      <sz val="15"/>
      <name val="Arial Cyr"/>
      <charset val="204"/>
    </font>
    <font>
      <b/>
      <sz val="15"/>
      <name val="Arial Cyr"/>
      <charset val="204"/>
    </font>
    <font>
      <sz val="10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Fill="1"/>
    <xf numFmtId="3" fontId="0" fillId="0" borderId="0" xfId="0" applyNumberFormat="1" applyFill="1"/>
    <xf numFmtId="0" fontId="2" fillId="0" borderId="0" xfId="0" applyFont="1" applyFill="1"/>
    <xf numFmtId="0" fontId="3" fillId="0" borderId="0" xfId="0" applyFont="1" applyFill="1"/>
    <xf numFmtId="0" fontId="5" fillId="0" borderId="0" xfId="0" applyFont="1"/>
    <xf numFmtId="0" fontId="6" fillId="0" borderId="0" xfId="0" applyFont="1" applyFill="1"/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/>
    <xf numFmtId="3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/>
    <xf numFmtId="0" fontId="6" fillId="0" borderId="0" xfId="0" applyFont="1" applyFill="1" applyAlignment="1">
      <alignment horizontal="right"/>
    </xf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3" fontId="6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wrapText="1"/>
    </xf>
    <xf numFmtId="0" fontId="4" fillId="0" borderId="0" xfId="0" applyFont="1" applyBorder="1" applyAlignment="1">
      <alignment vertical="center"/>
    </xf>
    <xf numFmtId="3" fontId="3" fillId="0" borderId="0" xfId="0" applyNumberFormat="1" applyFont="1" applyBorder="1" applyAlignment="1"/>
    <xf numFmtId="0" fontId="8" fillId="0" borderId="0" xfId="0" applyFont="1" applyAlignment="1">
      <alignment horizontal="left" vertical="center" wrapText="1"/>
    </xf>
    <xf numFmtId="0" fontId="6" fillId="0" borderId="4" xfId="0" applyFont="1" applyBorder="1" applyAlignment="1">
      <alignment wrapText="1"/>
    </xf>
    <xf numFmtId="0" fontId="6" fillId="0" borderId="5" xfId="0" applyFont="1" applyBorder="1" applyAlignment="1"/>
    <xf numFmtId="164" fontId="6" fillId="0" borderId="5" xfId="0" applyNumberFormat="1" applyFont="1" applyBorder="1" applyAlignment="1"/>
    <xf numFmtId="164" fontId="6" fillId="0" borderId="6" xfId="0" applyNumberFormat="1" applyFont="1" applyBorder="1" applyAlignment="1">
      <alignment horizontal="right"/>
    </xf>
    <xf numFmtId="164" fontId="6" fillId="0" borderId="7" xfId="0" applyNumberFormat="1" applyFont="1" applyBorder="1" applyAlignment="1">
      <alignment horizontal="right"/>
    </xf>
    <xf numFmtId="0" fontId="7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3" fontId="6" fillId="0" borderId="12" xfId="0" applyNumberFormat="1" applyFont="1" applyBorder="1" applyAlignment="1"/>
    <xf numFmtId="0" fontId="9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7" fillId="0" borderId="3" xfId="0" applyFont="1" applyBorder="1" applyAlignment="1">
      <alignment horizontal="center" wrapText="1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3" fontId="6" fillId="0" borderId="13" xfId="0" applyNumberFormat="1" applyFont="1" applyBorder="1" applyAlignment="1"/>
    <xf numFmtId="0" fontId="6" fillId="0" borderId="14" xfId="0" applyFont="1" applyBorder="1" applyAlignment="1"/>
    <xf numFmtId="0" fontId="6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wrapText="1"/>
    </xf>
    <xf numFmtId="0" fontId="6" fillId="0" borderId="12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1"/>
  <sheetViews>
    <sheetView tabSelected="1" view="pageBreakPreview" zoomScale="80" zoomScaleNormal="70" zoomScaleSheetLayoutView="80" workbookViewId="0">
      <pane xSplit="2" ySplit="7" topLeftCell="C13" activePane="bottomRight" state="frozen"/>
      <selection pane="topRight" activeCell="C1" sqref="C1"/>
      <selection pane="bottomLeft" activeCell="A6" sqref="A6"/>
      <selection pane="bottomRight" activeCell="J5" sqref="J5:J7"/>
    </sheetView>
  </sheetViews>
  <sheetFormatPr defaultRowHeight="13.2" x14ac:dyDescent="0.25"/>
  <cols>
    <col min="2" max="2" width="48.44140625" customWidth="1"/>
    <col min="3" max="3" width="40.109375" customWidth="1"/>
    <col min="4" max="4" width="17.33203125" customWidth="1"/>
    <col min="5" max="5" width="13.33203125" customWidth="1"/>
    <col min="6" max="6" width="12.88671875" customWidth="1"/>
    <col min="7" max="7" width="12.5546875" customWidth="1"/>
    <col min="8" max="8" width="18.6640625" customWidth="1"/>
    <col min="9" max="9" width="18.44140625" customWidth="1"/>
    <col min="10" max="10" width="40" customWidth="1"/>
    <col min="11" max="11" width="10.109375" customWidth="1"/>
  </cols>
  <sheetData>
    <row r="1" spans="1:16" ht="90.75" customHeight="1" x14ac:dyDescent="0.25">
      <c r="A1" s="5"/>
      <c r="B1" s="5"/>
      <c r="C1" s="5"/>
      <c r="D1" s="5"/>
      <c r="E1" s="5"/>
      <c r="F1" s="5"/>
      <c r="G1" s="5"/>
      <c r="H1" s="23" t="s">
        <v>25</v>
      </c>
      <c r="I1" s="23"/>
      <c r="J1" s="23"/>
    </row>
    <row r="2" spans="1:16" x14ac:dyDescent="0.25">
      <c r="A2" s="5"/>
      <c r="B2" s="5"/>
      <c r="C2" s="5"/>
      <c r="D2" s="5"/>
      <c r="E2" s="5"/>
      <c r="F2" s="5"/>
      <c r="G2" s="5"/>
      <c r="H2" s="5"/>
      <c r="I2" s="5"/>
      <c r="J2" s="5"/>
    </row>
    <row r="3" spans="1:16" s="1" customFormat="1" ht="88.2" customHeight="1" x14ac:dyDescent="0.4">
      <c r="A3" s="6"/>
      <c r="B3" s="34" t="s">
        <v>26</v>
      </c>
      <c r="C3" s="34"/>
      <c r="D3" s="35"/>
      <c r="E3" s="35"/>
      <c r="F3" s="35"/>
      <c r="G3" s="35"/>
      <c r="H3" s="35"/>
      <c r="I3" s="35"/>
      <c r="J3" s="35"/>
    </row>
    <row r="4" spans="1:16" s="1" customFormat="1" ht="45.75" customHeight="1" thickBot="1" x14ac:dyDescent="0.35">
      <c r="A4" s="47" t="s">
        <v>21</v>
      </c>
      <c r="B4" s="47"/>
      <c r="C4" s="47"/>
      <c r="D4" s="47"/>
      <c r="E4" s="47"/>
      <c r="F4" s="47"/>
      <c r="G4" s="47"/>
      <c r="H4" s="47"/>
      <c r="I4" s="47"/>
      <c r="J4" s="47"/>
      <c r="K4" s="3"/>
    </row>
    <row r="5" spans="1:16" s="4" customFormat="1" ht="16.5" customHeight="1" thickBot="1" x14ac:dyDescent="0.35">
      <c r="A5" s="40" t="s">
        <v>0</v>
      </c>
      <c r="B5" s="36" t="s">
        <v>1</v>
      </c>
      <c r="C5" s="38" t="s">
        <v>2</v>
      </c>
      <c r="D5" s="36" t="s">
        <v>5</v>
      </c>
      <c r="E5" s="36"/>
      <c r="F5" s="36"/>
      <c r="G5" s="36"/>
      <c r="H5" s="38" t="s">
        <v>6</v>
      </c>
      <c r="I5" s="38" t="s">
        <v>13</v>
      </c>
      <c r="J5" s="40" t="s">
        <v>4</v>
      </c>
    </row>
    <row r="6" spans="1:16" s="4" customFormat="1" ht="21" customHeight="1" thickBot="1" x14ac:dyDescent="0.35">
      <c r="A6" s="41"/>
      <c r="B6" s="36"/>
      <c r="C6" s="43"/>
      <c r="D6" s="36"/>
      <c r="E6" s="36"/>
      <c r="F6" s="36"/>
      <c r="G6" s="36"/>
      <c r="H6" s="39"/>
      <c r="I6" s="39"/>
      <c r="J6" s="45"/>
    </row>
    <row r="7" spans="1:16" s="4" customFormat="1" ht="67.5" customHeight="1" thickBot="1" x14ac:dyDescent="0.35">
      <c r="A7" s="42"/>
      <c r="B7" s="37"/>
      <c r="C7" s="43"/>
      <c r="D7" s="14" t="s">
        <v>3</v>
      </c>
      <c r="E7" s="14" t="s">
        <v>15</v>
      </c>
      <c r="F7" s="14" t="s">
        <v>18</v>
      </c>
      <c r="G7" s="14" t="s">
        <v>24</v>
      </c>
      <c r="H7" s="39"/>
      <c r="I7" s="39"/>
      <c r="J7" s="46"/>
      <c r="K7" s="15"/>
      <c r="L7" s="15"/>
      <c r="M7" s="15"/>
      <c r="N7" s="15"/>
      <c r="O7" s="15"/>
      <c r="P7" s="15"/>
    </row>
    <row r="8" spans="1:16" s="4" customFormat="1" ht="164.25" customHeight="1" thickBot="1" x14ac:dyDescent="0.35">
      <c r="A8" s="16">
        <v>1</v>
      </c>
      <c r="B8" s="17" t="s">
        <v>17</v>
      </c>
      <c r="C8" s="18" t="s">
        <v>12</v>
      </c>
      <c r="D8" s="19">
        <f>SUM(E8:G8)</f>
        <v>600000</v>
      </c>
      <c r="E8" s="19">
        <v>600000</v>
      </c>
      <c r="F8" s="19">
        <v>0</v>
      </c>
      <c r="G8" s="16">
        <v>0</v>
      </c>
      <c r="H8" s="16" t="s">
        <v>11</v>
      </c>
      <c r="I8" s="16" t="s">
        <v>11</v>
      </c>
      <c r="J8" s="18" t="s">
        <v>19</v>
      </c>
    </row>
    <row r="9" spans="1:16" s="4" customFormat="1" ht="19.8" thickBot="1" x14ac:dyDescent="0.4">
      <c r="A9" s="7"/>
      <c r="B9" s="8" t="s">
        <v>14</v>
      </c>
      <c r="C9" s="20"/>
      <c r="D9" s="9">
        <f>SUM(D8:D8)</f>
        <v>600000</v>
      </c>
      <c r="E9" s="9">
        <f>SUM(E8:E8)</f>
        <v>600000</v>
      </c>
      <c r="F9" s="9">
        <f>SUM(F8:F8)</f>
        <v>0</v>
      </c>
      <c r="G9" s="9">
        <f>SUM(G8:G8)</f>
        <v>0</v>
      </c>
      <c r="H9" s="10"/>
      <c r="I9" s="10"/>
      <c r="J9" s="17"/>
    </row>
    <row r="10" spans="1:16" s="4" customFormat="1" ht="67.5" customHeight="1" x14ac:dyDescent="0.3">
      <c r="A10" s="44" t="s">
        <v>22</v>
      </c>
      <c r="B10" s="44"/>
      <c r="C10" s="44"/>
      <c r="D10" s="44"/>
      <c r="E10" s="44"/>
      <c r="F10" s="44"/>
      <c r="G10" s="44"/>
      <c r="H10" s="44"/>
      <c r="I10" s="44"/>
      <c r="J10" s="44"/>
    </row>
    <row r="11" spans="1:16" s="4" customFormat="1" ht="27.75" customHeight="1" thickBot="1" x14ac:dyDescent="0.4">
      <c r="A11" s="6"/>
      <c r="B11" s="11"/>
      <c r="C11" s="11"/>
      <c r="D11" s="11"/>
      <c r="E11" s="11"/>
      <c r="F11" s="6"/>
      <c r="G11" s="6"/>
      <c r="H11" s="6"/>
      <c r="I11" s="6"/>
      <c r="J11" s="12" t="s">
        <v>10</v>
      </c>
    </row>
    <row r="12" spans="1:16" s="4" customFormat="1" ht="118.5" customHeight="1" thickBot="1" x14ac:dyDescent="0.35">
      <c r="A12" s="31" t="s">
        <v>7</v>
      </c>
      <c r="B12" s="50"/>
      <c r="C12" s="31" t="s">
        <v>16</v>
      </c>
      <c r="D12" s="32"/>
      <c r="E12" s="51" t="s">
        <v>20</v>
      </c>
      <c r="F12" s="52"/>
      <c r="G12" s="52"/>
      <c r="H12" s="50"/>
      <c r="I12" s="29" t="s">
        <v>23</v>
      </c>
      <c r="J12" s="30"/>
      <c r="K12" s="21"/>
    </row>
    <row r="13" spans="1:16" s="4" customFormat="1" ht="45" customHeight="1" x14ac:dyDescent="0.35">
      <c r="A13" s="53" t="s">
        <v>9</v>
      </c>
      <c r="B13" s="54"/>
      <c r="C13" s="33">
        <v>0</v>
      </c>
      <c r="D13" s="33"/>
      <c r="E13" s="33">
        <v>0</v>
      </c>
      <c r="F13" s="33"/>
      <c r="G13" s="33"/>
      <c r="H13" s="33"/>
      <c r="I13" s="48">
        <v>0</v>
      </c>
      <c r="J13" s="49"/>
      <c r="K13" s="22"/>
    </row>
    <row r="14" spans="1:16" s="4" customFormat="1" ht="44.25" customHeight="1" thickBot="1" x14ac:dyDescent="0.4">
      <c r="A14" s="24" t="s">
        <v>8</v>
      </c>
      <c r="B14" s="25"/>
      <c r="C14" s="26">
        <v>218335.9</v>
      </c>
      <c r="D14" s="26"/>
      <c r="E14" s="26">
        <v>738955.7</v>
      </c>
      <c r="F14" s="26"/>
      <c r="G14" s="26"/>
      <c r="H14" s="26"/>
      <c r="I14" s="27">
        <v>718448.7</v>
      </c>
      <c r="J14" s="28"/>
      <c r="K14" s="22"/>
    </row>
    <row r="15" spans="1:16" s="1" customFormat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</row>
    <row r="16" spans="1:16" s="1" customFormat="1" x14ac:dyDescent="0.25">
      <c r="A16" s="13"/>
      <c r="B16" s="13"/>
      <c r="C16" s="13"/>
      <c r="D16" s="13"/>
      <c r="E16" s="13"/>
      <c r="F16" s="13"/>
      <c r="G16" s="13"/>
      <c r="H16" s="13"/>
      <c r="I16" s="13"/>
      <c r="J16" s="13"/>
    </row>
    <row r="17" spans="5:5" s="1" customFormat="1" x14ac:dyDescent="0.25"/>
    <row r="18" spans="5:5" s="1" customFormat="1" x14ac:dyDescent="0.25"/>
    <row r="19" spans="5:5" s="1" customFormat="1" x14ac:dyDescent="0.25"/>
    <row r="20" spans="5:5" s="1" customFormat="1" x14ac:dyDescent="0.25"/>
    <row r="21" spans="5:5" s="1" customFormat="1" x14ac:dyDescent="0.25"/>
    <row r="22" spans="5:5" s="1" customFormat="1" x14ac:dyDescent="0.25">
      <c r="E22" s="2"/>
    </row>
    <row r="23" spans="5:5" s="1" customFormat="1" x14ac:dyDescent="0.25"/>
    <row r="24" spans="5:5" s="1" customFormat="1" x14ac:dyDescent="0.25"/>
    <row r="25" spans="5:5" s="1" customFormat="1" x14ac:dyDescent="0.25"/>
    <row r="26" spans="5:5" s="1" customFormat="1" x14ac:dyDescent="0.25"/>
    <row r="27" spans="5:5" s="1" customFormat="1" x14ac:dyDescent="0.25"/>
    <row r="28" spans="5:5" s="1" customFormat="1" x14ac:dyDescent="0.25"/>
    <row r="29" spans="5:5" s="1" customFormat="1" x14ac:dyDescent="0.25"/>
    <row r="30" spans="5:5" s="1" customFormat="1" x14ac:dyDescent="0.25"/>
    <row r="31" spans="5:5" s="1" customFormat="1" x14ac:dyDescent="0.25"/>
  </sheetData>
  <mergeCells count="23">
    <mergeCell ref="J5:J7"/>
    <mergeCell ref="A4:J4"/>
    <mergeCell ref="E13:H13"/>
    <mergeCell ref="I13:J13"/>
    <mergeCell ref="A12:B12"/>
    <mergeCell ref="E12:H12"/>
    <mergeCell ref="A13:B13"/>
    <mergeCell ref="H1:J1"/>
    <mergeCell ref="A14:B14"/>
    <mergeCell ref="C14:D14"/>
    <mergeCell ref="E14:H14"/>
    <mergeCell ref="I14:J14"/>
    <mergeCell ref="I12:J12"/>
    <mergeCell ref="C12:D12"/>
    <mergeCell ref="C13:D13"/>
    <mergeCell ref="B3:J3"/>
    <mergeCell ref="B5:B7"/>
    <mergeCell ref="I5:I7"/>
    <mergeCell ref="A5:A7"/>
    <mergeCell ref="C5:C7"/>
    <mergeCell ref="A10:J10"/>
    <mergeCell ref="D5:G6"/>
    <mergeCell ref="H5:H7"/>
  </mergeCells>
  <phoneticPr fontId="1" type="noConversion"/>
  <printOptions horizontalCentered="1"/>
  <pageMargins left="0.19685039370078741" right="0.19685039370078741" top="0.59055118110236227" bottom="0.19685039370078741" header="0.39370078740157483" footer="0"/>
  <pageSetup paperSize="9" scale="61" firstPageNumber="504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Программа!Заголовки_для_печати</vt:lpstr>
    </vt:vector>
  </TitlesOfParts>
  <Company>Minfin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Danilova MG.</cp:lastModifiedBy>
  <cp:lastPrinted>2016-01-12T06:49:01Z</cp:lastPrinted>
  <dcterms:created xsi:type="dcterms:W3CDTF">2007-08-16T17:42:24Z</dcterms:created>
  <dcterms:modified xsi:type="dcterms:W3CDTF">2016-01-12T06:49:10Z</dcterms:modified>
</cp:coreProperties>
</file>